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525" activeTab="1"/>
  </bookViews>
  <sheets>
    <sheet name="Приложение 1" sheetId="1" r:id="rId1"/>
    <sheet name="Приложение 2 " sheetId="3" r:id="rId2"/>
  </sheets>
  <definedNames>
    <definedName name="_xlnm.Print_Titles" localSheetId="0">'Приложение 1'!$7:$7</definedName>
    <definedName name="_xlnm.Print_Titles" localSheetId="1">'Приложение 2 '!$7:$8</definedName>
    <definedName name="_xlnm.Print_Area" localSheetId="0">'Приложение 1'!$A$1:$H$11</definedName>
  </definedNames>
  <calcPr calcId="125725"/>
</workbook>
</file>

<file path=xl/calcChain.xml><?xml version="1.0" encoding="utf-8"?>
<calcChain xmlns="http://schemas.openxmlformats.org/spreadsheetml/2006/main">
  <c r="I21" i="3"/>
  <c r="J21"/>
  <c r="K19"/>
  <c r="K11"/>
  <c r="K14"/>
  <c r="K15"/>
  <c r="I13"/>
  <c r="J13"/>
  <c r="H13"/>
  <c r="H21" s="1"/>
  <c r="K20"/>
  <c r="K12"/>
  <c r="K16"/>
  <c r="K17"/>
  <c r="K18"/>
  <c r="K13" l="1"/>
  <c r="K21"/>
</calcChain>
</file>

<file path=xl/sharedStrings.xml><?xml version="1.0" encoding="utf-8"?>
<sst xmlns="http://schemas.openxmlformats.org/spreadsheetml/2006/main" count="114" uniqueCount="60">
  <si>
    <t>Источник информации</t>
  </si>
  <si>
    <t>Единица измерения</t>
  </si>
  <si>
    <t>Цель, целевые индикаторы</t>
  </si>
  <si>
    <t>№   п/п</t>
  </si>
  <si>
    <t>1.1.</t>
  </si>
  <si>
    <t>1.2.</t>
  </si>
  <si>
    <t xml:space="preserve">ГРБС 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</si>
  <si>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</si>
  <si>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</si>
  <si>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</si>
  <si>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</si>
  <si>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</si>
  <si>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</si>
  <si>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</si>
  <si>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Задача 1. Создание условий для безубыточной деятельности организаций жилищно-коммунального хозяйства по оказанию и реализации жилищно-коммунальных услуг (работ) по регулируемым ценам, а также при выполнении работ (услуг) в соответствии с муниципальным (государственным) заданием (контрактом)</t>
  </si>
  <si>
    <t>ед.</t>
  </si>
  <si>
    <t xml:space="preserve">Отчет об использовании бюджетных средств организаций жилищно-коммунального хозяйства </t>
  </si>
  <si>
    <t>Управление ЖКХ и строительства</t>
  </si>
  <si>
    <t>0502</t>
  </si>
  <si>
    <t>540</t>
  </si>
  <si>
    <t>0501</t>
  </si>
  <si>
    <t>247</t>
  </si>
  <si>
    <t xml:space="preserve">Расходы на компенсацию, организациям осуществляющим управление многоквартирными домами, части расходов граждан на оплату за содержание и текущий ремонт общего имущества в многоквартирных домах, расположенных на территории муниципального образования Туруханский район </t>
  </si>
  <si>
    <t>0340083190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</si>
  <si>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 заданием (контрактом) за счет средств краевого бюджета.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</si>
  <si>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заданием (контрактом) за счет средств районного бюджета.</t>
  </si>
  <si>
    <t>Субсидия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</t>
  </si>
  <si>
    <t xml:space="preserve">Приложение </t>
  </si>
  <si>
    <t>к подпрограмме № 2 "Создание условий для безубыточной деятельности организаций жилищно-коммунального хозяйства"</t>
  </si>
  <si>
    <t>Итого на очередной финансовый год и плановый период</t>
  </si>
  <si>
    <t>Цели, задачи, мероприятия подпрограммы</t>
  </si>
  <si>
    <t>Итого по подпрограмме</t>
  </si>
  <si>
    <t>Х</t>
  </si>
  <si>
    <t>Расходы по годам реализации программы (тыс. руб.)</t>
  </si>
  <si>
    <t>Перечень мероприятий подпрограммы № 2 "Создание условий для безубыточной деятельности организаций жилищно-коммунального хозяйства"</t>
  </si>
  <si>
    <t>Цель: Перевод организаций жилищно-коммунального хозяйства в режим безубыточного функционирования, организация системных и своевременных компенсационных выплат организациям жилищно-коммунального хозяйства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(государственным) заданием (контрактом).</t>
  </si>
  <si>
    <t>к паспорту подпрограммы № 2 "Создание условий для безубыточной деятельности организаций жилищно-коммунального хозяйства"</t>
  </si>
  <si>
    <t>Перечень и значения показателей результативности подпрограммы 1 "Создание условий для безубыточной деятельности организаций жилищно-коммунального хозяйства"</t>
  </si>
  <si>
    <t>Годы реализации подпрограммы</t>
  </si>
  <si>
    <t>1.3.</t>
  </si>
  <si>
    <t>1.4.</t>
  </si>
  <si>
    <t>1.5.</t>
  </si>
  <si>
    <t>1.6.</t>
  </si>
  <si>
    <t>1.7.</t>
  </si>
  <si>
    <t>1.3.1.</t>
  </si>
  <si>
    <t>1.3.2.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</si>
  <si>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</si>
  <si>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0340083360</t>
  </si>
  <si>
    <t xml:space="preserve"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</t>
  </si>
  <si>
    <t>Расходы на реализацию отдельных мер по обеспечению ограничения платы граждан за коммунальные услуги</t>
  </si>
  <si>
    <t>Безубыточная деятельность организаций жилищьно - коммунального хозяйства</t>
  </si>
  <si>
    <t>814</t>
  </si>
  <si>
    <t>0340075770</t>
  </si>
  <si>
    <t>0340075700</t>
  </si>
  <si>
    <t>0340082060</t>
  </si>
  <si>
    <t>Расходы на компенсацию (возмещение) затрат организациям, оказывающим услуги по заготовке дров-швырка для нужд населения</t>
  </si>
  <si>
    <t>0340083560</t>
  </si>
  <si>
    <t>1.8.</t>
  </si>
  <si>
    <t>0340083650</t>
  </si>
  <si>
    <t>Компенсация расходов организациям жилищно-коммунального хозяйства, возникших с проведением ремонтных работ канализационных сетей и сооружений (септиков).</t>
  </si>
</sst>
</file>

<file path=xl/styles.xml><?xml version="1.0" encoding="utf-8"?>
<styleSheet xmlns="http://schemas.openxmlformats.org/spreadsheetml/2006/main">
  <numFmts count="1">
    <numFmt numFmtId="164" formatCode="#,##0.000"/>
  </numFmts>
  <fonts count="14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justify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16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10" fillId="0" borderId="0" xfId="0" applyFont="1" applyAlignment="1"/>
    <xf numFmtId="0" fontId="10" fillId="0" borderId="2" xfId="0" applyFont="1" applyBorder="1" applyAlignment="1">
      <alignment horizontal="center"/>
    </xf>
    <xf numFmtId="164" fontId="10" fillId="0" borderId="0" xfId="0" applyNumberFormat="1" applyFont="1"/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Alignment="1"/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0" borderId="0" xfId="0" applyFont="1"/>
    <xf numFmtId="164" fontId="8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justify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view="pageBreakPreview" topLeftCell="A4" zoomScaleNormal="100" zoomScaleSheetLayoutView="100" workbookViewId="0">
      <selection activeCell="I10" sqref="I10"/>
    </sheetView>
  </sheetViews>
  <sheetFormatPr defaultRowHeight="15"/>
  <cols>
    <col min="1" max="1" width="6.5703125" style="13" customWidth="1"/>
    <col min="2" max="2" width="47.5703125" style="13" customWidth="1"/>
    <col min="3" max="3" width="10" style="13" customWidth="1"/>
    <col min="4" max="4" width="26.85546875" style="13" customWidth="1"/>
    <col min="5" max="6" width="10.5703125" style="13" customWidth="1"/>
    <col min="7" max="7" width="10.85546875" style="13" customWidth="1"/>
    <col min="8" max="8" width="10.140625" style="13" customWidth="1"/>
    <col min="9" max="16384" width="9.140625" style="13"/>
  </cols>
  <sheetData>
    <row r="1" spans="1:9" ht="15.75" customHeight="1">
      <c r="D1" s="35"/>
      <c r="E1" s="56" t="s">
        <v>27</v>
      </c>
      <c r="F1" s="55"/>
      <c r="G1" s="55"/>
      <c r="H1" s="55"/>
      <c r="I1" s="55"/>
    </row>
    <row r="2" spans="1:9" ht="57" customHeight="1">
      <c r="D2" s="36"/>
      <c r="E2" s="54" t="s">
        <v>36</v>
      </c>
      <c r="F2" s="55"/>
      <c r="G2" s="55"/>
      <c r="H2" s="55"/>
    </row>
    <row r="3" spans="1:9">
      <c r="A3" s="34"/>
      <c r="D3" s="16"/>
      <c r="E3" s="16"/>
      <c r="F3" s="16"/>
      <c r="G3" s="16"/>
      <c r="H3" s="16"/>
    </row>
    <row r="4" spans="1:9">
      <c r="A4" s="34"/>
      <c r="D4" s="16"/>
      <c r="E4" s="16"/>
      <c r="F4" s="16"/>
      <c r="G4" s="16"/>
      <c r="H4" s="16"/>
    </row>
    <row r="5" spans="1:9" ht="28.5" customHeight="1">
      <c r="A5" s="50" t="s">
        <v>37</v>
      </c>
      <c r="B5" s="50"/>
      <c r="C5" s="50"/>
      <c r="D5" s="50"/>
      <c r="E5" s="50"/>
      <c r="F5" s="50"/>
      <c r="G5" s="50"/>
      <c r="H5" s="50"/>
    </row>
    <row r="6" spans="1:9" ht="17.25" customHeight="1">
      <c r="A6" s="57" t="s">
        <v>3</v>
      </c>
      <c r="B6" s="57" t="s">
        <v>2</v>
      </c>
      <c r="C6" s="57" t="s">
        <v>1</v>
      </c>
      <c r="D6" s="57" t="s">
        <v>0</v>
      </c>
      <c r="E6" s="51" t="s">
        <v>38</v>
      </c>
      <c r="F6" s="52"/>
      <c r="G6" s="52"/>
      <c r="H6" s="53"/>
    </row>
    <row r="7" spans="1:9">
      <c r="A7" s="58"/>
      <c r="B7" s="58"/>
      <c r="C7" s="58"/>
      <c r="D7" s="58"/>
      <c r="E7" s="29">
        <v>2017</v>
      </c>
      <c r="F7" s="29">
        <v>2018</v>
      </c>
      <c r="G7" s="29">
        <v>2019</v>
      </c>
      <c r="H7" s="29">
        <v>2020</v>
      </c>
    </row>
    <row r="8" spans="1:9" ht="77.25" customHeight="1">
      <c r="A8" s="47" t="s">
        <v>35</v>
      </c>
      <c r="B8" s="48"/>
      <c r="C8" s="48"/>
      <c r="D8" s="48"/>
      <c r="E8" s="48"/>
      <c r="F8" s="48"/>
      <c r="G8" s="48"/>
      <c r="H8" s="49"/>
      <c r="I8" s="44"/>
    </row>
    <row r="9" spans="1:9" ht="42.75" customHeight="1">
      <c r="A9" s="47" t="s">
        <v>14</v>
      </c>
      <c r="B9" s="48"/>
      <c r="C9" s="48"/>
      <c r="D9" s="48"/>
      <c r="E9" s="48"/>
      <c r="F9" s="48"/>
      <c r="G9" s="48"/>
      <c r="H9" s="49"/>
      <c r="I9" s="44"/>
    </row>
    <row r="10" spans="1:9" ht="133.5" customHeight="1">
      <c r="A10" s="37" t="s">
        <v>4</v>
      </c>
      <c r="B10" s="33" t="s">
        <v>24</v>
      </c>
      <c r="C10" s="29" t="s">
        <v>15</v>
      </c>
      <c r="D10" s="32" t="s">
        <v>16</v>
      </c>
      <c r="E10" s="43">
        <v>5</v>
      </c>
      <c r="F10" s="43">
        <v>5</v>
      </c>
      <c r="G10" s="43">
        <v>5</v>
      </c>
      <c r="H10" s="43">
        <v>5</v>
      </c>
    </row>
    <row r="11" spans="1:9" ht="133.5" customHeight="1">
      <c r="A11" s="37" t="s">
        <v>5</v>
      </c>
      <c r="B11" s="33" t="s">
        <v>25</v>
      </c>
      <c r="C11" s="29" t="s">
        <v>15</v>
      </c>
      <c r="D11" s="32" t="s">
        <v>16</v>
      </c>
      <c r="E11" s="43">
        <v>3</v>
      </c>
      <c r="F11" s="43">
        <v>3</v>
      </c>
      <c r="G11" s="43">
        <v>3</v>
      </c>
      <c r="H11" s="43">
        <v>3</v>
      </c>
    </row>
    <row r="12" spans="1:9" ht="133.5" customHeight="1">
      <c r="A12" s="38"/>
      <c r="B12" s="34"/>
      <c r="C12" s="38"/>
      <c r="D12" s="7"/>
      <c r="E12" s="7"/>
      <c r="F12" s="7"/>
      <c r="G12" s="39"/>
      <c r="H12" s="39"/>
    </row>
  </sheetData>
  <mergeCells count="10">
    <mergeCell ref="A9:H9"/>
    <mergeCell ref="A5:H5"/>
    <mergeCell ref="E6:H6"/>
    <mergeCell ref="E2:H2"/>
    <mergeCell ref="E1:I1"/>
    <mergeCell ref="D6:D7"/>
    <mergeCell ref="A6:A7"/>
    <mergeCell ref="B6:B7"/>
    <mergeCell ref="C6:C7"/>
    <mergeCell ref="A8:H8"/>
  </mergeCells>
  <phoneticPr fontId="4" type="noConversion"/>
  <pageMargins left="0.31496062992125984" right="0.31496062992125984" top="0.78740157480314965" bottom="0.3937007874015748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tabSelected="1" topLeftCell="A11" zoomScale="85" zoomScaleNormal="85" zoomScaleSheetLayoutView="80" workbookViewId="0">
      <selection activeCell="O17" sqref="O17"/>
    </sheetView>
  </sheetViews>
  <sheetFormatPr defaultRowHeight="15"/>
  <cols>
    <col min="1" max="1" width="7" style="13" customWidth="1"/>
    <col min="2" max="2" width="68.7109375" style="13" customWidth="1"/>
    <col min="3" max="3" width="13.7109375" style="13" customWidth="1"/>
    <col min="4" max="4" width="6.5703125" style="13" bestFit="1" customWidth="1"/>
    <col min="5" max="5" width="6" style="13" bestFit="1" customWidth="1"/>
    <col min="6" max="6" width="11.5703125" style="13" bestFit="1" customWidth="1"/>
    <col min="7" max="7" width="5.140625" style="13" customWidth="1"/>
    <col min="8" max="10" width="14.28515625" style="13" bestFit="1" customWidth="1"/>
    <col min="11" max="11" width="20.7109375" style="13" customWidth="1"/>
    <col min="12" max="12" width="27.5703125" style="13" customWidth="1"/>
    <col min="13" max="13" width="9.140625" style="13"/>
    <col min="14" max="14" width="12.5703125" style="13" bestFit="1" customWidth="1"/>
    <col min="15" max="16384" width="9.140625" style="13"/>
  </cols>
  <sheetData>
    <row r="1" spans="1:14" ht="15.75">
      <c r="H1" s="14"/>
      <c r="I1" s="14"/>
      <c r="J1" s="62" t="s">
        <v>27</v>
      </c>
      <c r="K1" s="62"/>
      <c r="L1" s="62"/>
    </row>
    <row r="2" spans="1:14" ht="51.75" customHeight="1">
      <c r="B2" s="8"/>
      <c r="H2" s="31"/>
      <c r="I2" s="31"/>
      <c r="J2" s="63" t="s">
        <v>28</v>
      </c>
      <c r="K2" s="63"/>
      <c r="L2" s="63"/>
    </row>
    <row r="3" spans="1:14" ht="9.75" customHeight="1">
      <c r="B3" s="1"/>
      <c r="G3" s="15"/>
      <c r="H3" s="16"/>
      <c r="I3" s="16"/>
      <c r="J3" s="16"/>
      <c r="K3" s="16"/>
      <c r="L3" s="16"/>
    </row>
    <row r="4" spans="1:14" ht="9" customHeight="1">
      <c r="A4" s="66" t="s">
        <v>34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4" ht="7.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4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4" ht="36" customHeight="1">
      <c r="A7" s="68" t="s">
        <v>13</v>
      </c>
      <c r="B7" s="69" t="s">
        <v>30</v>
      </c>
      <c r="C7" s="70" t="s">
        <v>6</v>
      </c>
      <c r="D7" s="69" t="s">
        <v>7</v>
      </c>
      <c r="E7" s="69"/>
      <c r="F7" s="69"/>
      <c r="G7" s="69"/>
      <c r="H7" s="69" t="s">
        <v>33</v>
      </c>
      <c r="I7" s="69"/>
      <c r="J7" s="69"/>
      <c r="K7" s="69"/>
      <c r="L7" s="69" t="s">
        <v>8</v>
      </c>
    </row>
    <row r="8" spans="1:14" ht="53.25" customHeight="1">
      <c r="A8" s="68"/>
      <c r="B8" s="69"/>
      <c r="C8" s="71"/>
      <c r="D8" s="10" t="s">
        <v>9</v>
      </c>
      <c r="E8" s="10" t="s">
        <v>10</v>
      </c>
      <c r="F8" s="10" t="s">
        <v>11</v>
      </c>
      <c r="G8" s="10" t="s">
        <v>12</v>
      </c>
      <c r="H8" s="10">
        <v>2018</v>
      </c>
      <c r="I8" s="10">
        <v>2019</v>
      </c>
      <c r="J8" s="12">
        <v>2020</v>
      </c>
      <c r="K8" s="11" t="s">
        <v>29</v>
      </c>
      <c r="L8" s="69"/>
    </row>
    <row r="9" spans="1:14" ht="53.25" customHeight="1">
      <c r="A9" s="64" t="s">
        <v>35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</row>
    <row r="10" spans="1:14" ht="31.5" customHeight="1">
      <c r="A10" s="59" t="s">
        <v>14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1"/>
    </row>
    <row r="11" spans="1:14" ht="72" customHeight="1">
      <c r="A11" s="40" t="s">
        <v>4</v>
      </c>
      <c r="B11" s="19" t="s">
        <v>48</v>
      </c>
      <c r="C11" s="30" t="s">
        <v>17</v>
      </c>
      <c r="D11" s="25">
        <v>247</v>
      </c>
      <c r="E11" s="25" t="s">
        <v>18</v>
      </c>
      <c r="F11" s="24" t="s">
        <v>52</v>
      </c>
      <c r="G11" s="25" t="s">
        <v>51</v>
      </c>
      <c r="H11" s="46">
        <v>546344.19999999995</v>
      </c>
      <c r="I11" s="46">
        <v>544415.69999999995</v>
      </c>
      <c r="J11" s="46">
        <v>545886.19999999995</v>
      </c>
      <c r="K11" s="23">
        <f t="shared" ref="K11:K21" si="0">SUM(H11:J11)</f>
        <v>1636646.0999999999</v>
      </c>
      <c r="L11" s="43" t="s">
        <v>50</v>
      </c>
    </row>
    <row r="12" spans="1:14" ht="43.5" customHeight="1">
      <c r="A12" s="41" t="s">
        <v>5</v>
      </c>
      <c r="B12" s="20" t="s">
        <v>49</v>
      </c>
      <c r="C12" s="30" t="s">
        <v>17</v>
      </c>
      <c r="D12" s="25">
        <v>247</v>
      </c>
      <c r="E12" s="25" t="s">
        <v>18</v>
      </c>
      <c r="F12" s="24" t="s">
        <v>53</v>
      </c>
      <c r="G12" s="25" t="s">
        <v>51</v>
      </c>
      <c r="H12" s="46">
        <v>310039.40000000002</v>
      </c>
      <c r="I12" s="46">
        <v>310039.40000000002</v>
      </c>
      <c r="J12" s="46">
        <v>310039.40000000002</v>
      </c>
      <c r="K12" s="23">
        <f t="shared" si="0"/>
        <v>930118.20000000007</v>
      </c>
      <c r="L12" s="43" t="s">
        <v>50</v>
      </c>
      <c r="N12" s="18"/>
    </row>
    <row r="13" spans="1:14" ht="48.75" customHeight="1">
      <c r="A13" s="41" t="s">
        <v>39</v>
      </c>
      <c r="B13" s="20" t="s">
        <v>46</v>
      </c>
      <c r="C13" s="30" t="s">
        <v>17</v>
      </c>
      <c r="D13" s="25">
        <v>247</v>
      </c>
      <c r="E13" s="25" t="s">
        <v>18</v>
      </c>
      <c r="F13" s="24" t="s">
        <v>47</v>
      </c>
      <c r="G13" s="27"/>
      <c r="H13" s="45">
        <f>H14+H15</f>
        <v>2613.002</v>
      </c>
      <c r="I13" s="45">
        <f t="shared" ref="I13:J13" si="1">I14+I15</f>
        <v>2613.002</v>
      </c>
      <c r="J13" s="45">
        <f t="shared" si="1"/>
        <v>2613.002</v>
      </c>
      <c r="K13" s="23">
        <f t="shared" si="0"/>
        <v>7839.0059999999994</v>
      </c>
      <c r="L13" s="43" t="s">
        <v>50</v>
      </c>
    </row>
    <row r="14" spans="1:14" ht="48.75" customHeight="1">
      <c r="A14" s="41" t="s">
        <v>44</v>
      </c>
      <c r="B14" s="20" t="s">
        <v>46</v>
      </c>
      <c r="C14" s="30" t="s">
        <v>17</v>
      </c>
      <c r="D14" s="25">
        <v>247</v>
      </c>
      <c r="E14" s="25" t="s">
        <v>18</v>
      </c>
      <c r="F14" s="24" t="s">
        <v>47</v>
      </c>
      <c r="G14" s="27" t="s">
        <v>19</v>
      </c>
      <c r="H14" s="26">
        <v>2195.4899999999998</v>
      </c>
      <c r="I14" s="26">
        <v>2195.4899999999998</v>
      </c>
      <c r="J14" s="26">
        <v>2195.4899999999998</v>
      </c>
      <c r="K14" s="23">
        <f t="shared" si="0"/>
        <v>6586.4699999999993</v>
      </c>
      <c r="L14" s="43" t="s">
        <v>50</v>
      </c>
    </row>
    <row r="15" spans="1:14" ht="48.75" customHeight="1">
      <c r="A15" s="41" t="s">
        <v>45</v>
      </c>
      <c r="B15" s="20" t="s">
        <v>46</v>
      </c>
      <c r="C15" s="30" t="s">
        <v>17</v>
      </c>
      <c r="D15" s="25">
        <v>247</v>
      </c>
      <c r="E15" s="25" t="s">
        <v>18</v>
      </c>
      <c r="F15" s="24" t="s">
        <v>47</v>
      </c>
      <c r="G15" s="27" t="s">
        <v>51</v>
      </c>
      <c r="H15" s="26">
        <v>417.512</v>
      </c>
      <c r="I15" s="26">
        <v>417.512</v>
      </c>
      <c r="J15" s="26">
        <v>417.512</v>
      </c>
      <c r="K15" s="23">
        <f t="shared" si="0"/>
        <v>1252.5360000000001</v>
      </c>
      <c r="L15" s="43" t="s">
        <v>50</v>
      </c>
    </row>
    <row r="16" spans="1:14" ht="75">
      <c r="A16" s="41" t="s">
        <v>40</v>
      </c>
      <c r="B16" s="21" t="s">
        <v>22</v>
      </c>
      <c r="C16" s="30" t="s">
        <v>17</v>
      </c>
      <c r="D16" s="25" t="s">
        <v>21</v>
      </c>
      <c r="E16" s="25" t="s">
        <v>20</v>
      </c>
      <c r="F16" s="24" t="s">
        <v>54</v>
      </c>
      <c r="G16" s="27" t="s">
        <v>19</v>
      </c>
      <c r="H16" s="26">
        <v>85000</v>
      </c>
      <c r="I16" s="26">
        <v>85000</v>
      </c>
      <c r="J16" s="26">
        <v>85000</v>
      </c>
      <c r="K16" s="23">
        <f t="shared" si="0"/>
        <v>255000</v>
      </c>
      <c r="L16" s="43" t="s">
        <v>50</v>
      </c>
    </row>
    <row r="17" spans="1:14" ht="75">
      <c r="A17" s="41" t="s">
        <v>41</v>
      </c>
      <c r="B17" s="21" t="s">
        <v>22</v>
      </c>
      <c r="C17" s="30" t="s">
        <v>17</v>
      </c>
      <c r="D17" s="25" t="s">
        <v>21</v>
      </c>
      <c r="E17" s="25" t="s">
        <v>20</v>
      </c>
      <c r="F17" s="24" t="s">
        <v>54</v>
      </c>
      <c r="G17" s="27" t="s">
        <v>51</v>
      </c>
      <c r="H17" s="26">
        <v>48390</v>
      </c>
      <c r="I17" s="26">
        <v>48390</v>
      </c>
      <c r="J17" s="26">
        <v>48390</v>
      </c>
      <c r="K17" s="23">
        <f t="shared" si="0"/>
        <v>145170</v>
      </c>
      <c r="L17" s="43" t="s">
        <v>50</v>
      </c>
    </row>
    <row r="18" spans="1:14" ht="48" customHeight="1">
      <c r="A18" s="41" t="s">
        <v>42</v>
      </c>
      <c r="B18" s="21" t="s">
        <v>55</v>
      </c>
      <c r="C18" s="30" t="s">
        <v>17</v>
      </c>
      <c r="D18" s="25" t="s">
        <v>21</v>
      </c>
      <c r="E18" s="25" t="s">
        <v>18</v>
      </c>
      <c r="F18" s="24" t="s">
        <v>56</v>
      </c>
      <c r="G18" s="27" t="s">
        <v>51</v>
      </c>
      <c r="H18" s="26">
        <v>2649.2469999999998</v>
      </c>
      <c r="I18" s="26">
        <v>2649.2469999999998</v>
      </c>
      <c r="J18" s="26">
        <v>2649.2469999999998</v>
      </c>
      <c r="K18" s="23">
        <f t="shared" si="0"/>
        <v>7947.741</v>
      </c>
      <c r="L18" s="43" t="s">
        <v>50</v>
      </c>
    </row>
    <row r="19" spans="1:14" ht="78.75" customHeight="1">
      <c r="A19" s="41" t="s">
        <v>43</v>
      </c>
      <c r="B19" s="21" t="s">
        <v>26</v>
      </c>
      <c r="C19" s="30" t="s">
        <v>17</v>
      </c>
      <c r="D19" s="25" t="s">
        <v>21</v>
      </c>
      <c r="E19" s="25" t="s">
        <v>18</v>
      </c>
      <c r="F19" s="24" t="s">
        <v>23</v>
      </c>
      <c r="G19" s="27" t="s">
        <v>19</v>
      </c>
      <c r="H19" s="26">
        <v>14512.41</v>
      </c>
      <c r="I19" s="26">
        <v>14512.41</v>
      </c>
      <c r="J19" s="26">
        <v>14512.41</v>
      </c>
      <c r="K19" s="23">
        <f t="shared" ref="K19" si="2">SUM(H19:J19)</f>
        <v>43537.229999999996</v>
      </c>
      <c r="L19" s="43" t="s">
        <v>50</v>
      </c>
      <c r="N19" s="18"/>
    </row>
    <row r="20" spans="1:14" ht="54" customHeight="1">
      <c r="A20" s="41" t="s">
        <v>57</v>
      </c>
      <c r="B20" s="21" t="s">
        <v>59</v>
      </c>
      <c r="C20" s="30" t="s">
        <v>17</v>
      </c>
      <c r="D20" s="25" t="s">
        <v>21</v>
      </c>
      <c r="E20" s="25" t="s">
        <v>18</v>
      </c>
      <c r="F20" s="24" t="s">
        <v>58</v>
      </c>
      <c r="G20" s="27" t="s">
        <v>51</v>
      </c>
      <c r="H20" s="26">
        <v>6610</v>
      </c>
      <c r="I20" s="26">
        <v>6610</v>
      </c>
      <c r="J20" s="26">
        <v>6610</v>
      </c>
      <c r="K20" s="23">
        <f t="shared" si="0"/>
        <v>19830</v>
      </c>
      <c r="L20" s="43" t="s">
        <v>50</v>
      </c>
      <c r="N20" s="18"/>
    </row>
    <row r="21" spans="1:14" ht="15.75">
      <c r="A21" s="4"/>
      <c r="B21" s="22" t="s">
        <v>31</v>
      </c>
      <c r="C21" s="28" t="s">
        <v>32</v>
      </c>
      <c r="D21" s="28" t="s">
        <v>32</v>
      </c>
      <c r="E21" s="28" t="s">
        <v>32</v>
      </c>
      <c r="F21" s="28" t="s">
        <v>32</v>
      </c>
      <c r="G21" s="28" t="s">
        <v>32</v>
      </c>
      <c r="H21" s="23">
        <f>H11+H12+H13+H17+H18+H20+H16+H19</f>
        <v>1016158.259</v>
      </c>
      <c r="I21" s="23">
        <f t="shared" ref="I21:J21" si="3">I11+I12+I13+I17+I18+I20+I16+I19</f>
        <v>1014229.759</v>
      </c>
      <c r="J21" s="23">
        <f t="shared" si="3"/>
        <v>1015700.259</v>
      </c>
      <c r="K21" s="23">
        <f t="shared" si="0"/>
        <v>3046088.2769999998</v>
      </c>
      <c r="L21" s="42"/>
    </row>
    <row r="22" spans="1:14" ht="15.75">
      <c r="A22" s="5"/>
      <c r="B22" s="6"/>
      <c r="C22" s="5"/>
      <c r="D22" s="5"/>
      <c r="E22" s="5"/>
      <c r="F22" s="3"/>
      <c r="G22" s="3"/>
      <c r="H22" s="3"/>
      <c r="I22" s="3"/>
      <c r="J22" s="3"/>
      <c r="K22" s="9"/>
      <c r="L22" s="3"/>
    </row>
    <row r="23" spans="1:14" ht="18.75">
      <c r="B23" s="2"/>
      <c r="K23" s="18"/>
    </row>
  </sheetData>
  <mergeCells count="11">
    <mergeCell ref="A10:L10"/>
    <mergeCell ref="J1:L1"/>
    <mergeCell ref="J2:L2"/>
    <mergeCell ref="A9:L9"/>
    <mergeCell ref="A4:L5"/>
    <mergeCell ref="A7:A8"/>
    <mergeCell ref="B7:B8"/>
    <mergeCell ref="C7:C8"/>
    <mergeCell ref="D7:G7"/>
    <mergeCell ref="H7:K7"/>
    <mergeCell ref="L7:L8"/>
  </mergeCells>
  <phoneticPr fontId="4" type="noConversion"/>
  <pageMargins left="0.31496062992125984" right="0.19685039370078741" top="0.78740157480314965" bottom="0.39370078740157483" header="0.31496062992125984" footer="0.19685039370078741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 </vt:lpstr>
      <vt:lpstr>'Приложение 1'!Заголовки_для_печати</vt:lpstr>
      <vt:lpstr>'Приложение 2 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2016-12-06T07:58:32Z</cp:lastPrinted>
  <dcterms:created xsi:type="dcterms:W3CDTF">2013-07-17T04:18:47Z</dcterms:created>
  <dcterms:modified xsi:type="dcterms:W3CDTF">2017-10-30T02:44:00Z</dcterms:modified>
</cp:coreProperties>
</file>